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CRO-01\Aurélia 2017\Departamento de Obras\QUADRA BASQUETE\QUADRA DE BASQUETE\"/>
    </mc:Choice>
  </mc:AlternateContent>
  <bookViews>
    <workbookView xWindow="-120" yWindow="-120" windowWidth="20730" windowHeight="11160"/>
  </bookViews>
  <sheets>
    <sheet name="COMP.CUST.UNIT." sheetId="3" r:id="rId1"/>
  </sheets>
  <externalReferences>
    <externalReference r:id="rId2"/>
  </externalReferences>
  <definedNames>
    <definedName name="_xlnm.Database">TEXT([1]Dados!$G$29,"mm-aaaa")</definedName>
    <definedName name="nao" localSheetId="0">#REF!</definedName>
    <definedName name="na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3" l="1"/>
  <c r="G35" i="3" s="1"/>
  <c r="G36" i="3" s="1"/>
  <c r="G31" i="3"/>
  <c r="G32" i="3" s="1"/>
  <c r="F30" i="3"/>
  <c r="F29" i="3"/>
  <c r="F28" i="3"/>
  <c r="F27" i="3"/>
  <c r="G22" i="3"/>
  <c r="G23" i="3" s="1"/>
  <c r="G24" i="3" s="1"/>
</calcChain>
</file>

<file path=xl/sharedStrings.xml><?xml version="1.0" encoding="utf-8"?>
<sst xmlns="http://schemas.openxmlformats.org/spreadsheetml/2006/main" count="100" uniqueCount="61">
  <si>
    <t>PREFEITURA MUNICIPAL DE ITUIUTABA</t>
  </si>
  <si>
    <t>Secretaria Municipal de Obras e Serviços Urbanos</t>
  </si>
  <si>
    <t>Rua Antônio Teodoro de Oliveira, 239, Setor Norte - CEP: 38.300-244 - Ituiutaba/MG</t>
  </si>
  <si>
    <r>
      <t xml:space="preserve">Fone: (0xx 34) 3271.8283 - e-mail: </t>
    </r>
    <r>
      <rPr>
        <b/>
        <u/>
        <sz val="8"/>
        <rFont val="Arial"/>
        <family val="2"/>
      </rPr>
      <t>obrasituiutaba@ituiutaba.mg.gov.br</t>
    </r>
  </si>
  <si>
    <t>Objeto Contratual/Local dos Serviços:</t>
  </si>
  <si>
    <t>Fonte de Recursos:</t>
  </si>
  <si>
    <t>BDI OBRA:</t>
  </si>
  <si>
    <t xml:space="preserve">06.13.00 - Fundação Cultural de Ituiutaba
06.13.01 - Gabinete do Secretário
13.811.0011.1.477 - Construção Quadra de Basquete - Emenda Impositiva
4.4.90.51.00 - Obras e Instalações (Ficha 1447)
Fonte de Recurso: 170.000  </t>
  </si>
  <si>
    <t>Tipo de Obra:</t>
  </si>
  <si>
    <t>Data Base:</t>
  </si>
  <si>
    <t>Forma de Execução:</t>
  </si>
  <si>
    <t>Prazo de Execução:</t>
  </si>
  <si>
    <t>Vigência Contratual:</t>
  </si>
  <si>
    <t>Indireta</t>
  </si>
  <si>
    <t>1 (Um) Mês</t>
  </si>
  <si>
    <t>2 (Dois) Meses</t>
  </si>
  <si>
    <t>FONTE</t>
  </si>
  <si>
    <t>REF.</t>
  </si>
  <si>
    <t>DESCRIÇÃO</t>
  </si>
  <si>
    <t>UND</t>
  </si>
  <si>
    <t>VL</t>
  </si>
  <si>
    <t>CF</t>
  </si>
  <si>
    <t>TOTAL</t>
  </si>
  <si>
    <t>COMP. 01</t>
  </si>
  <si>
    <t>INSTALAÇÃO DE TABELA DE BASQUETE</t>
  </si>
  <si>
    <t>SINAPI</t>
  </si>
  <si>
    <t>10527</t>
  </si>
  <si>
    <t>LOCACAO DE ANDAIME METALICO TUBULAR DE ENCAIXE, TIPO DE TORRE, COM LARGURA DE 1 ATE 1,5 M E ALTURA DE *1,00* M (INCLUSO SAPATAS FIXAS OU RODIZIOS)</t>
  </si>
  <si>
    <t>MXMES</t>
  </si>
  <si>
    <t>20,00</t>
  </si>
  <si>
    <t>0,77</t>
  </si>
  <si>
    <t>88309</t>
  </si>
  <si>
    <t>PEDREIRO COM ENCARGOS COMPLEMENTARES</t>
  </si>
  <si>
    <t>H</t>
  </si>
  <si>
    <t>22,37</t>
  </si>
  <si>
    <t>195,73</t>
  </si>
  <si>
    <t>88316</t>
  </si>
  <si>
    <t>SERVENTE COM ENCARGOS COMPLEMENTARES</t>
  </si>
  <si>
    <t>16,21</t>
  </si>
  <si>
    <t>47,27</t>
  </si>
  <si>
    <t>97064</t>
  </si>
  <si>
    <t>MONTAGEM E DESMONTAGEM DE ANDAIME TUBULAR TIPO TORRE (EXCLUSIVE ANDAIME E LIMPEZA). AF_11/2017</t>
  </si>
  <si>
    <t>M</t>
  </si>
  <si>
    <t>14,92</t>
  </si>
  <si>
    <t>89,52</t>
  </si>
  <si>
    <t>TOTAL MÃO DE OBRA:</t>
  </si>
  <si>
    <r>
      <rPr>
        <b/>
        <sz val="10"/>
        <rFont val="Times New Roman"/>
        <family val="1"/>
      </rPr>
      <t>VALOR:</t>
    </r>
  </si>
  <si>
    <t>___________________________________________________</t>
  </si>
  <si>
    <t>Nadinne Demétrio Moro</t>
  </si>
  <si>
    <t>Letícia de Castro Fernandes Garcia</t>
  </si>
  <si>
    <t>CREA MG 239.782/D - Engenheira Civil</t>
  </si>
  <si>
    <t>Secretária Municipal de Obras e Serviços Urbanos</t>
  </si>
  <si>
    <t>Diretora do Departamento de Obras</t>
  </si>
  <si>
    <t>Construção de Quadra de Basquete 3x3 na Praça Mário Natal – Ituiutaba/MG</t>
  </si>
  <si>
    <t>REMOÇÃO DE 3 POSTES METÁLICOS E PARQUE INFANTIL, INCLUSIVE AFASTAMENTO</t>
  </si>
  <si>
    <t>COMP. 02</t>
  </si>
  <si>
    <t>ANEXO 10 - PLANILHA DE COMPOSIÇÕES UNITÁRIAS</t>
  </si>
  <si>
    <t>COMP. 03</t>
  </si>
  <si>
    <t>MARCAÇÃO DE QUADRA DE BEACH TENNIS SIMPLES</t>
  </si>
  <si>
    <t>SINAPI 06/2022 E SETOP 04/2022</t>
  </si>
  <si>
    <t>Ituiutaba/MG, 16 de agosto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</si>
</sst>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9" x14ac:knownFonts="1">
    <font>
      <sz val="10"/>
      <name val="Arial"/>
      <family val="2"/>
    </font>
    <font>
      <sz val="10"/>
      <name val="Arial"/>
      <family val="2"/>
    </font>
    <font>
      <b/>
      <u val="double"/>
      <sz val="12"/>
      <name val="Arial Black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5"/>
      <name val="Arial Black"/>
      <family val="2"/>
    </font>
    <font>
      <b/>
      <u/>
      <sz val="11.5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  <font>
      <sz val="11"/>
      <color rgb="FF000000"/>
      <name val="Arial"/>
      <family val="2"/>
    </font>
    <font>
      <u/>
      <sz val="12"/>
      <name val="Times New Roman"/>
      <family val="1"/>
    </font>
    <font>
      <u/>
      <sz val="13"/>
      <name val="Times New Roman"/>
      <family val="1"/>
    </font>
    <font>
      <b/>
      <sz val="11"/>
      <color theme="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000000"/>
      <name val="Times New Roman"/>
      <family val="1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0" fontId="28" fillId="0" borderId="0"/>
  </cellStyleXfs>
  <cellXfs count="85">
    <xf numFmtId="0" fontId="0" fillId="0" borderId="0" xfId="0"/>
    <xf numFmtId="49" fontId="14" fillId="0" borderId="9" xfId="4" applyNumberFormat="1" applyFont="1" applyBorder="1" applyAlignment="1">
      <alignment vertical="center" wrapText="1"/>
    </xf>
    <xf numFmtId="49" fontId="14" fillId="0" borderId="9" xfId="4" applyNumberFormat="1" applyFont="1" applyBorder="1" applyAlignment="1">
      <alignment horizontal="center" vertical="center" wrapText="1"/>
    </xf>
    <xf numFmtId="2" fontId="19" fillId="3" borderId="9" xfId="5" applyNumberFormat="1" applyFont="1" applyFill="1" applyBorder="1" applyAlignment="1">
      <alignment horizontal="center" vertical="center"/>
    </xf>
    <xf numFmtId="0" fontId="19" fillId="3" borderId="9" xfId="5" applyFont="1" applyFill="1" applyBorder="1" applyAlignment="1">
      <alignment horizontal="center" vertical="center" wrapText="1"/>
    </xf>
    <xf numFmtId="0" fontId="19" fillId="3" borderId="9" xfId="5" applyFont="1" applyFill="1" applyBorder="1"/>
    <xf numFmtId="0" fontId="19" fillId="3" borderId="9" xfId="5" applyFont="1" applyFill="1" applyBorder="1" applyAlignment="1">
      <alignment horizontal="center" vertical="center"/>
    </xf>
    <xf numFmtId="43" fontId="19" fillId="3" borderId="9" xfId="6" applyFont="1" applyFill="1" applyBorder="1" applyAlignment="1">
      <alignment horizontal="center" vertical="center"/>
    </xf>
    <xf numFmtId="2" fontId="19" fillId="3" borderId="9" xfId="5" applyNumberFormat="1" applyFont="1" applyFill="1" applyBorder="1" applyAlignment="1">
      <alignment horizontal="center" vertical="center" wrapText="1"/>
    </xf>
    <xf numFmtId="0" fontId="19" fillId="3" borderId="9" xfId="5" applyFont="1" applyFill="1" applyBorder="1" applyAlignment="1">
      <alignment vertical="center" wrapText="1"/>
    </xf>
    <xf numFmtId="49" fontId="14" fillId="0" borderId="9" xfId="4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0" xfId="0" applyFont="1" applyAlignment="1">
      <alignment wrapText="1"/>
    </xf>
    <xf numFmtId="2" fontId="20" fillId="4" borderId="9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 wrapText="1"/>
    </xf>
    <xf numFmtId="0" fontId="20" fillId="0" borderId="9" xfId="0" applyFont="1" applyBorder="1" applyAlignment="1">
      <alignment horizontal="center" vertical="center"/>
    </xf>
    <xf numFmtId="4" fontId="21" fillId="0" borderId="12" xfId="0" applyNumberFormat="1" applyFont="1" applyBorder="1" applyAlignment="1">
      <alignment horizontal="right" vertical="top"/>
    </xf>
    <xf numFmtId="4" fontId="21" fillId="0" borderId="13" xfId="0" applyNumberFormat="1" applyFont="1" applyBorder="1" applyAlignment="1">
      <alignment horizontal="right" vertical="top"/>
    </xf>
    <xf numFmtId="4" fontId="21" fillId="0" borderId="15" xfId="0" applyNumberFormat="1" applyFont="1" applyBorder="1" applyAlignment="1">
      <alignment horizontal="right" vertical="top"/>
    </xf>
    <xf numFmtId="0" fontId="0" fillId="0" borderId="4" xfId="0" applyBorder="1"/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vertical="center" wrapText="1"/>
    </xf>
    <xf numFmtId="2" fontId="3" fillId="0" borderId="5" xfId="0" applyNumberFormat="1" applyFont="1" applyBorder="1" applyAlignment="1">
      <alignment vertical="center" wrapText="1"/>
    </xf>
    <xf numFmtId="0" fontId="22" fillId="0" borderId="5" xfId="0" applyFont="1" applyBorder="1" applyAlignment="1">
      <alignment horizontal="center" vertical="center"/>
    </xf>
    <xf numFmtId="0" fontId="24" fillId="0" borderId="0" xfId="0" applyFont="1"/>
    <xf numFmtId="0" fontId="25" fillId="0" borderId="0" xfId="0" applyFont="1" applyAlignment="1">
      <alignment vertical="center" wrapText="1"/>
    </xf>
    <xf numFmtId="0" fontId="23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vertical="center" wrapText="1"/>
    </xf>
    <xf numFmtId="2" fontId="3" fillId="0" borderId="8" xfId="0" applyNumberFormat="1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right" vertical="top"/>
    </xf>
    <xf numFmtId="0" fontId="19" fillId="0" borderId="11" xfId="0" applyFont="1" applyBorder="1" applyAlignment="1">
      <alignment horizontal="right" vertical="top"/>
    </xf>
    <xf numFmtId="0" fontId="21" fillId="0" borderId="9" xfId="0" applyFont="1" applyBorder="1" applyAlignment="1">
      <alignment horizontal="right" vertical="center"/>
    </xf>
    <xf numFmtId="0" fontId="21" fillId="0" borderId="14" xfId="0" applyFont="1" applyBorder="1" applyAlignment="1">
      <alignment horizontal="right" vertical="center"/>
    </xf>
    <xf numFmtId="49" fontId="14" fillId="0" borderId="9" xfId="4" applyNumberFormat="1" applyFont="1" applyBorder="1" applyAlignment="1">
      <alignment horizontal="center" vertical="center"/>
    </xf>
    <xf numFmtId="49" fontId="17" fillId="2" borderId="9" xfId="4" applyNumberFormat="1" applyFont="1" applyFill="1" applyBorder="1" applyAlignment="1">
      <alignment horizontal="center" vertical="center" wrapText="1"/>
    </xf>
    <xf numFmtId="49" fontId="18" fillId="2" borderId="9" xfId="4" applyNumberFormat="1" applyFont="1" applyFill="1" applyBorder="1" applyAlignment="1">
      <alignment horizontal="center" vertical="center" wrapText="1"/>
    </xf>
    <xf numFmtId="49" fontId="16" fillId="2" borderId="9" xfId="4" applyNumberFormat="1" applyFont="1" applyFill="1" applyBorder="1" applyAlignment="1">
      <alignment horizontal="center" vertical="center"/>
    </xf>
    <xf numFmtId="49" fontId="16" fillId="2" borderId="9" xfId="4" applyNumberFormat="1" applyFont="1" applyFill="1" applyBorder="1" applyAlignment="1">
      <alignment horizontal="center" vertical="center" wrapText="1"/>
    </xf>
    <xf numFmtId="49" fontId="9" fillId="0" borderId="9" xfId="3" applyNumberFormat="1" applyFont="1" applyBorder="1" applyAlignment="1">
      <alignment horizontal="center" vertical="center"/>
    </xf>
    <xf numFmtId="2" fontId="10" fillId="2" borderId="9" xfId="3" applyNumberFormat="1" applyFont="1" applyFill="1" applyBorder="1" applyAlignment="1">
      <alignment horizontal="center" vertical="center" wrapText="1"/>
    </xf>
    <xf numFmtId="2" fontId="10" fillId="2" borderId="9" xfId="3" applyNumberFormat="1" applyFont="1" applyFill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49" fontId="13" fillId="0" borderId="9" xfId="4" applyNumberFormat="1" applyFont="1" applyBorder="1" applyAlignment="1">
      <alignment horizontal="center" vertical="center"/>
    </xf>
    <xf numFmtId="49" fontId="15" fillId="2" borderId="9" xfId="4" applyNumberFormat="1" applyFont="1" applyFill="1" applyBorder="1" applyAlignment="1">
      <alignment horizontal="left" vertical="center" wrapText="1"/>
    </xf>
    <xf numFmtId="10" fontId="16" fillId="2" borderId="9" xfId="1" applyNumberFormat="1" applyFont="1" applyFill="1" applyBorder="1" applyAlignment="1">
      <alignment horizontal="center" vertical="center"/>
    </xf>
    <xf numFmtId="0" fontId="16" fillId="2" borderId="9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8" fillId="0" borderId="9" xfId="2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8">
    <cellStyle name="Normal" xfId="0" builtinId="0"/>
    <cellStyle name="Normal 16" xfId="3"/>
    <cellStyle name="Normal 2" xfId="7"/>
    <cellStyle name="Normal 4" xfId="4"/>
    <cellStyle name="Normal 48" xfId="2"/>
    <cellStyle name="Normal 49" xfId="5"/>
    <cellStyle name="Porcentagem" xfId="1" builtinId="5"/>
    <cellStyle name="Vírgula 1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1</xdr:row>
      <xdr:rowOff>0</xdr:rowOff>
    </xdr:from>
    <xdr:to>
      <xdr:col>1</xdr:col>
      <xdr:colOff>1219200</xdr:colOff>
      <xdr:row>4</xdr:row>
      <xdr:rowOff>104775</xdr:rowOff>
    </xdr:to>
    <xdr:pic>
      <xdr:nvPicPr>
        <xdr:cNvPr id="2" name="Imagem 1" descr="Brasao Ituiutaba">
          <a:extLst>
            <a:ext uri="{FF2B5EF4-FFF2-40B4-BE49-F238E27FC236}">
              <a16:creationId xmlns:a16="http://schemas.microsoft.com/office/drawing/2014/main" xmlns="" id="{5FAF9859-6646-4792-ACF9-8815AC1C3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247650"/>
          <a:ext cx="82867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48"/>
  <sheetViews>
    <sheetView tabSelected="1" topLeftCell="A28" workbookViewId="0">
      <selection activeCell="C49" sqref="C49"/>
    </sheetView>
  </sheetViews>
  <sheetFormatPr defaultRowHeight="12.75" x14ac:dyDescent="0.2"/>
  <cols>
    <col min="2" max="2" width="30.42578125" customWidth="1"/>
    <col min="3" max="3" width="53.5703125" customWidth="1"/>
    <col min="4" max="4" width="16.140625" customWidth="1"/>
    <col min="5" max="5" width="16.42578125" bestFit="1" customWidth="1"/>
    <col min="6" max="6" width="16.140625" customWidth="1"/>
    <col min="7" max="7" width="17.140625" customWidth="1"/>
  </cols>
  <sheetData>
    <row r="1" spans="1:7" ht="7.5" customHeight="1" x14ac:dyDescent="0.4">
      <c r="A1" s="11"/>
      <c r="B1" s="12"/>
      <c r="C1" s="70" t="s">
        <v>0</v>
      </c>
      <c r="D1" s="70"/>
      <c r="E1" s="70"/>
      <c r="F1" s="70"/>
      <c r="G1" s="71"/>
    </row>
    <row r="2" spans="1:7" ht="19.5" x14ac:dyDescent="0.4">
      <c r="A2" s="13"/>
      <c r="B2" s="14"/>
      <c r="C2" s="72"/>
      <c r="D2" s="72"/>
      <c r="E2" s="72"/>
      <c r="F2" s="72"/>
      <c r="G2" s="73"/>
    </row>
    <row r="3" spans="1:7" ht="13.5" customHeight="1" x14ac:dyDescent="0.4">
      <c r="A3" s="13"/>
      <c r="B3" s="14"/>
      <c r="C3" s="74" t="s">
        <v>1</v>
      </c>
      <c r="D3" s="74"/>
      <c r="E3" s="74"/>
      <c r="F3" s="74"/>
      <c r="G3" s="75"/>
    </row>
    <row r="4" spans="1:7" ht="12" customHeight="1" x14ac:dyDescent="0.4">
      <c r="A4" s="13"/>
      <c r="B4" s="14"/>
      <c r="C4" s="76" t="s">
        <v>2</v>
      </c>
      <c r="D4" s="76"/>
      <c r="E4" s="76"/>
      <c r="F4" s="76"/>
      <c r="G4" s="77"/>
    </row>
    <row r="5" spans="1:7" ht="11.25" customHeight="1" x14ac:dyDescent="0.4">
      <c r="A5" s="13"/>
      <c r="B5" s="14"/>
      <c r="C5" s="76" t="s">
        <v>3</v>
      </c>
      <c r="D5" s="76"/>
      <c r="E5" s="76"/>
      <c r="F5" s="76"/>
      <c r="G5" s="77"/>
    </row>
    <row r="6" spans="1:7" ht="15" x14ac:dyDescent="0.2">
      <c r="A6" s="78"/>
      <c r="B6" s="79"/>
      <c r="C6" s="79"/>
      <c r="D6" s="79"/>
      <c r="E6" s="79"/>
      <c r="F6" s="79"/>
      <c r="G6" s="80"/>
    </row>
    <row r="7" spans="1:7" ht="23.25" x14ac:dyDescent="0.2">
      <c r="A7" s="81" t="s">
        <v>56</v>
      </c>
      <c r="B7" s="81"/>
      <c r="C7" s="81"/>
      <c r="D7" s="81"/>
      <c r="E7" s="81"/>
      <c r="F7" s="81"/>
      <c r="G7" s="81"/>
    </row>
    <row r="8" spans="1:7" ht="14.25" x14ac:dyDescent="0.2">
      <c r="A8" s="62" t="s">
        <v>4</v>
      </c>
      <c r="B8" s="62"/>
      <c r="C8" s="62"/>
      <c r="D8" s="62"/>
      <c r="E8" s="62"/>
      <c r="F8" s="62"/>
      <c r="G8" s="62"/>
    </row>
    <row r="9" spans="1:7" ht="23.25" customHeight="1" x14ac:dyDescent="0.2">
      <c r="A9" s="63" t="s">
        <v>53</v>
      </c>
      <c r="B9" s="64"/>
      <c r="C9" s="64"/>
      <c r="D9" s="64"/>
      <c r="E9" s="64"/>
      <c r="F9" s="64"/>
      <c r="G9" s="64"/>
    </row>
    <row r="10" spans="1:7" ht="12.75" customHeight="1" x14ac:dyDescent="0.2">
      <c r="A10" s="65"/>
      <c r="B10" s="65"/>
      <c r="C10" s="65"/>
      <c r="D10" s="65"/>
      <c r="E10" s="65"/>
      <c r="F10" s="65"/>
      <c r="G10" s="65"/>
    </row>
    <row r="11" spans="1:7" ht="12.75" customHeight="1" x14ac:dyDescent="0.2">
      <c r="A11" s="66" t="s">
        <v>5</v>
      </c>
      <c r="B11" s="66"/>
      <c r="C11" s="66"/>
      <c r="D11" s="66"/>
      <c r="E11" s="66"/>
      <c r="F11" s="66"/>
      <c r="G11" s="10" t="s">
        <v>6</v>
      </c>
    </row>
    <row r="12" spans="1:7" ht="12.75" customHeight="1" x14ac:dyDescent="0.2">
      <c r="A12" s="67" t="s">
        <v>7</v>
      </c>
      <c r="B12" s="67"/>
      <c r="C12" s="67"/>
      <c r="D12" s="67"/>
      <c r="E12" s="67"/>
      <c r="F12" s="67"/>
      <c r="G12" s="68">
        <v>0.26569999999999999</v>
      </c>
    </row>
    <row r="13" spans="1:7" ht="12.75" customHeight="1" x14ac:dyDescent="0.2">
      <c r="A13" s="67"/>
      <c r="B13" s="67"/>
      <c r="C13" s="67"/>
      <c r="D13" s="67"/>
      <c r="E13" s="67"/>
      <c r="F13" s="67"/>
      <c r="G13" s="69"/>
    </row>
    <row r="14" spans="1:7" ht="12.75" customHeight="1" x14ac:dyDescent="0.2">
      <c r="A14" s="67"/>
      <c r="B14" s="67"/>
      <c r="C14" s="67"/>
      <c r="D14" s="67"/>
      <c r="E14" s="67"/>
      <c r="F14" s="67"/>
      <c r="G14" s="69"/>
    </row>
    <row r="15" spans="1:7" ht="37.5" customHeight="1" x14ac:dyDescent="0.2">
      <c r="A15" s="67"/>
      <c r="B15" s="67"/>
      <c r="C15" s="67"/>
      <c r="D15" s="67"/>
      <c r="E15" s="67"/>
      <c r="F15" s="67"/>
      <c r="G15" s="69"/>
    </row>
    <row r="16" spans="1:7" ht="33.75" customHeight="1" x14ac:dyDescent="0.2">
      <c r="A16" s="57" t="s">
        <v>8</v>
      </c>
      <c r="B16" s="57"/>
      <c r="C16" s="57"/>
      <c r="D16" s="10" t="s">
        <v>9</v>
      </c>
      <c r="E16" s="1" t="s">
        <v>10</v>
      </c>
      <c r="F16" s="2" t="s">
        <v>11</v>
      </c>
      <c r="G16" s="1" t="s">
        <v>12</v>
      </c>
    </row>
    <row r="17" spans="1:7" ht="20.25" customHeight="1" x14ac:dyDescent="0.2">
      <c r="A17" s="58" t="s">
        <v>53</v>
      </c>
      <c r="B17" s="58"/>
      <c r="C17" s="58"/>
      <c r="D17" s="59" t="s">
        <v>59</v>
      </c>
      <c r="E17" s="60" t="s">
        <v>13</v>
      </c>
      <c r="F17" s="61" t="s">
        <v>14</v>
      </c>
      <c r="G17" s="61" t="s">
        <v>15</v>
      </c>
    </row>
    <row r="18" spans="1:7" ht="18" customHeight="1" x14ac:dyDescent="0.2">
      <c r="A18" s="58"/>
      <c r="B18" s="58"/>
      <c r="C18" s="58"/>
      <c r="D18" s="59"/>
      <c r="E18" s="60"/>
      <c r="F18" s="61"/>
      <c r="G18" s="61"/>
    </row>
    <row r="19" spans="1:7" ht="15" customHeight="1" x14ac:dyDescent="0.2">
      <c r="A19" s="58"/>
      <c r="B19" s="58"/>
      <c r="C19" s="58"/>
      <c r="D19" s="59"/>
      <c r="E19" s="60"/>
      <c r="F19" s="61"/>
      <c r="G19" s="61"/>
    </row>
    <row r="20" spans="1:7" ht="33.75" customHeight="1" x14ac:dyDescent="0.2">
      <c r="A20" s="3" t="s">
        <v>16</v>
      </c>
      <c r="B20" s="4" t="s">
        <v>17</v>
      </c>
      <c r="C20" s="5" t="s">
        <v>18</v>
      </c>
      <c r="D20" s="6" t="s">
        <v>19</v>
      </c>
      <c r="E20" s="7" t="s">
        <v>20</v>
      </c>
      <c r="F20" s="7" t="s">
        <v>21</v>
      </c>
      <c r="G20" s="6" t="s">
        <v>22</v>
      </c>
    </row>
    <row r="21" spans="1:7" ht="33.75" customHeight="1" x14ac:dyDescent="0.2">
      <c r="A21" s="8" t="s">
        <v>23</v>
      </c>
      <c r="B21" s="6"/>
      <c r="C21" s="9" t="s">
        <v>54</v>
      </c>
      <c r="D21" s="6" t="s">
        <v>19</v>
      </c>
      <c r="E21" s="7" t="s">
        <v>20</v>
      </c>
      <c r="F21" s="7" t="s">
        <v>21</v>
      </c>
      <c r="G21" s="6" t="s">
        <v>22</v>
      </c>
    </row>
    <row r="22" spans="1:7" ht="33.75" customHeight="1" x14ac:dyDescent="0.2">
      <c r="A22" s="15" t="s">
        <v>25</v>
      </c>
      <c r="B22" s="16" t="s">
        <v>36</v>
      </c>
      <c r="C22" s="17" t="s">
        <v>37</v>
      </c>
      <c r="D22" s="16" t="s">
        <v>33</v>
      </c>
      <c r="E22" s="16" t="s">
        <v>38</v>
      </c>
      <c r="F22" s="16">
        <v>8</v>
      </c>
      <c r="G22" s="18">
        <f>E22*F22</f>
        <v>129.68</v>
      </c>
    </row>
    <row r="23" spans="1:7" ht="33.75" customHeight="1" x14ac:dyDescent="0.2">
      <c r="E23" s="53" t="s">
        <v>45</v>
      </c>
      <c r="F23" s="54"/>
      <c r="G23" s="19">
        <f>G22</f>
        <v>129.68</v>
      </c>
    </row>
    <row r="24" spans="1:7" ht="33.75" customHeight="1" x14ac:dyDescent="0.2">
      <c r="E24" s="55" t="s">
        <v>46</v>
      </c>
      <c r="F24" s="55"/>
      <c r="G24" s="20">
        <f>G23</f>
        <v>129.68</v>
      </c>
    </row>
    <row r="25" spans="1:7" ht="12.75" customHeight="1" x14ac:dyDescent="0.2">
      <c r="A25" s="3" t="s">
        <v>16</v>
      </c>
      <c r="B25" s="4" t="s">
        <v>17</v>
      </c>
      <c r="C25" s="5" t="s">
        <v>18</v>
      </c>
      <c r="D25" s="6" t="s">
        <v>19</v>
      </c>
      <c r="E25" s="7" t="s">
        <v>20</v>
      </c>
      <c r="F25" s="7" t="s">
        <v>21</v>
      </c>
      <c r="G25" s="6" t="s">
        <v>22</v>
      </c>
    </row>
    <row r="26" spans="1:7" ht="12.75" customHeight="1" x14ac:dyDescent="0.2">
      <c r="A26" s="8" t="s">
        <v>55</v>
      </c>
      <c r="B26" s="6"/>
      <c r="C26" s="9" t="s">
        <v>24</v>
      </c>
      <c r="D26" s="6" t="s">
        <v>19</v>
      </c>
      <c r="E26" s="7" t="s">
        <v>20</v>
      </c>
      <c r="F26" s="7" t="s">
        <v>21</v>
      </c>
      <c r="G26" s="6" t="s">
        <v>22</v>
      </c>
    </row>
    <row r="27" spans="1:7" ht="43.5" customHeight="1" x14ac:dyDescent="0.2">
      <c r="A27" s="15" t="s">
        <v>25</v>
      </c>
      <c r="B27" s="16" t="s">
        <v>26</v>
      </c>
      <c r="C27" s="17" t="s">
        <v>27</v>
      </c>
      <c r="D27" s="16" t="s">
        <v>28</v>
      </c>
      <c r="E27" s="16" t="s">
        <v>29</v>
      </c>
      <c r="F27" s="16">
        <f>0.0389/2</f>
        <v>1.9449999999999999E-2</v>
      </c>
      <c r="G27" s="18" t="s">
        <v>30</v>
      </c>
    </row>
    <row r="28" spans="1:7" x14ac:dyDescent="0.2">
      <c r="A28" s="15" t="s">
        <v>25</v>
      </c>
      <c r="B28" s="16" t="s">
        <v>31</v>
      </c>
      <c r="C28" s="17" t="s">
        <v>32</v>
      </c>
      <c r="D28" s="16" t="s">
        <v>33</v>
      </c>
      <c r="E28" s="16" t="s">
        <v>34</v>
      </c>
      <c r="F28" s="16">
        <f>8.75/2</f>
        <v>4.375</v>
      </c>
      <c r="G28" s="18" t="s">
        <v>35</v>
      </c>
    </row>
    <row r="29" spans="1:7" x14ac:dyDescent="0.2">
      <c r="A29" s="15" t="s">
        <v>25</v>
      </c>
      <c r="B29" s="16" t="s">
        <v>36</v>
      </c>
      <c r="C29" s="17" t="s">
        <v>37</v>
      </c>
      <c r="D29" s="16" t="s">
        <v>33</v>
      </c>
      <c r="E29" s="16" t="s">
        <v>38</v>
      </c>
      <c r="F29" s="16">
        <f>2.9167/2</f>
        <v>1.45835</v>
      </c>
      <c r="G29" s="18" t="s">
        <v>39</v>
      </c>
    </row>
    <row r="30" spans="1:7" ht="25.5" x14ac:dyDescent="0.2">
      <c r="A30" s="15" t="s">
        <v>25</v>
      </c>
      <c r="B30" s="16" t="s">
        <v>40</v>
      </c>
      <c r="C30" s="17" t="s">
        <v>41</v>
      </c>
      <c r="D30" s="16" t="s">
        <v>42</v>
      </c>
      <c r="E30" s="16" t="s">
        <v>43</v>
      </c>
      <c r="F30" s="16">
        <f>6/2</f>
        <v>3</v>
      </c>
      <c r="G30" s="18" t="s">
        <v>44</v>
      </c>
    </row>
    <row r="31" spans="1:7" x14ac:dyDescent="0.2">
      <c r="E31" s="53" t="s">
        <v>45</v>
      </c>
      <c r="F31" s="54"/>
      <c r="G31" s="19">
        <f>G27+G28+G29+G30</f>
        <v>333.29</v>
      </c>
    </row>
    <row r="32" spans="1:7" x14ac:dyDescent="0.2">
      <c r="E32" s="56" t="s">
        <v>46</v>
      </c>
      <c r="F32" s="56"/>
      <c r="G32" s="21">
        <f>G31</f>
        <v>333.29</v>
      </c>
    </row>
    <row r="33" spans="1:7" ht="25.5" x14ac:dyDescent="0.2">
      <c r="A33" s="8" t="s">
        <v>57</v>
      </c>
      <c r="B33" s="6"/>
      <c r="C33" s="9" t="s">
        <v>58</v>
      </c>
      <c r="D33" s="6" t="s">
        <v>19</v>
      </c>
      <c r="E33" s="7" t="s">
        <v>20</v>
      </c>
      <c r="F33" s="7" t="s">
        <v>21</v>
      </c>
      <c r="G33" s="6" t="s">
        <v>22</v>
      </c>
    </row>
    <row r="34" spans="1:7" x14ac:dyDescent="0.2">
      <c r="A34" s="15" t="s">
        <v>25</v>
      </c>
      <c r="B34" s="16" t="s">
        <v>36</v>
      </c>
      <c r="C34" s="17" t="s">
        <v>37</v>
      </c>
      <c r="D34" s="16" t="s">
        <v>33</v>
      </c>
      <c r="E34" s="16" t="s">
        <v>38</v>
      </c>
      <c r="F34" s="16">
        <v>4</v>
      </c>
      <c r="G34" s="18">
        <f>E34*F34</f>
        <v>64.84</v>
      </c>
    </row>
    <row r="35" spans="1:7" x14ac:dyDescent="0.2">
      <c r="A35" s="22"/>
      <c r="E35" s="53" t="s">
        <v>45</v>
      </c>
      <c r="F35" s="54"/>
      <c r="G35" s="19">
        <f>G34</f>
        <v>64.84</v>
      </c>
    </row>
    <row r="36" spans="1:7" x14ac:dyDescent="0.2">
      <c r="A36" s="22"/>
      <c r="E36" s="55" t="s">
        <v>46</v>
      </c>
      <c r="F36" s="55"/>
      <c r="G36" s="20">
        <f>G35</f>
        <v>64.84</v>
      </c>
    </row>
    <row r="37" spans="1:7" x14ac:dyDescent="0.2">
      <c r="A37" s="22"/>
      <c r="D37" s="23"/>
      <c r="E37" s="23"/>
      <c r="F37" s="23"/>
      <c r="G37" s="24"/>
    </row>
    <row r="38" spans="1:7" x14ac:dyDescent="0.2">
      <c r="A38" s="82" t="s">
        <v>60</v>
      </c>
      <c r="B38" s="83"/>
      <c r="C38" s="83"/>
      <c r="D38" s="83"/>
      <c r="E38" s="83"/>
      <c r="F38" s="83"/>
      <c r="G38" s="84"/>
    </row>
    <row r="39" spans="1:7" x14ac:dyDescent="0.2">
      <c r="A39" s="25"/>
      <c r="B39" s="23"/>
      <c r="C39" s="23"/>
      <c r="D39" s="26"/>
      <c r="E39" s="23"/>
      <c r="F39" s="27"/>
      <c r="G39" s="28"/>
    </row>
    <row r="40" spans="1:7" x14ac:dyDescent="0.2">
      <c r="A40" s="25"/>
      <c r="B40" s="23"/>
      <c r="C40" s="23"/>
      <c r="D40" s="26"/>
      <c r="E40" s="23"/>
      <c r="F40" s="27"/>
      <c r="G40" s="28"/>
    </row>
    <row r="41" spans="1:7" x14ac:dyDescent="0.2">
      <c r="A41" s="36"/>
      <c r="B41" s="37"/>
      <c r="C41" s="37"/>
      <c r="D41" s="26"/>
      <c r="E41" s="37"/>
      <c r="F41" s="27"/>
      <c r="G41" s="28"/>
    </row>
    <row r="42" spans="1:7" x14ac:dyDescent="0.2">
      <c r="A42" s="36"/>
      <c r="B42" s="37"/>
      <c r="C42" s="37"/>
      <c r="D42" s="26"/>
      <c r="E42" s="37"/>
      <c r="F42" s="27"/>
      <c r="G42" s="28"/>
    </row>
    <row r="43" spans="1:7" x14ac:dyDescent="0.2">
      <c r="A43" s="45" t="s">
        <v>47</v>
      </c>
      <c r="B43" s="46"/>
      <c r="D43" s="23"/>
      <c r="E43" s="29" t="s">
        <v>47</v>
      </c>
      <c r="F43" s="23"/>
      <c r="G43" s="28"/>
    </row>
    <row r="44" spans="1:7" ht="15.75" x14ac:dyDescent="0.2">
      <c r="A44" s="47" t="s">
        <v>48</v>
      </c>
      <c r="B44" s="48"/>
      <c r="C44" s="30"/>
      <c r="D44" s="31"/>
      <c r="E44" s="32" t="s">
        <v>49</v>
      </c>
      <c r="F44" s="33"/>
      <c r="G44" s="29"/>
    </row>
    <row r="45" spans="1:7" ht="15.75" x14ac:dyDescent="0.2">
      <c r="A45" s="49" t="s">
        <v>50</v>
      </c>
      <c r="B45" s="50"/>
      <c r="C45" s="30"/>
      <c r="D45" s="31"/>
      <c r="E45" s="34" t="s">
        <v>51</v>
      </c>
      <c r="F45" s="33"/>
      <c r="G45" s="35"/>
    </row>
    <row r="46" spans="1:7" ht="12.75" customHeight="1" x14ac:dyDescent="0.2">
      <c r="A46" s="51" t="s">
        <v>52</v>
      </c>
      <c r="B46" s="52"/>
      <c r="C46" s="38"/>
      <c r="D46" s="39"/>
      <c r="E46" s="23"/>
      <c r="F46" s="27"/>
      <c r="G46" s="29"/>
    </row>
    <row r="47" spans="1:7" x14ac:dyDescent="0.2">
      <c r="A47" s="25"/>
      <c r="B47" s="23"/>
      <c r="C47" s="23"/>
      <c r="D47" s="26"/>
      <c r="E47" s="23"/>
      <c r="F47" s="27"/>
      <c r="G47" s="28"/>
    </row>
    <row r="48" spans="1:7" x14ac:dyDescent="0.2">
      <c r="A48" s="40"/>
      <c r="B48" s="41"/>
      <c r="C48" s="41"/>
      <c r="D48" s="42"/>
      <c r="E48" s="41"/>
      <c r="F48" s="43"/>
      <c r="G48" s="44"/>
    </row>
  </sheetData>
  <mergeCells count="29">
    <mergeCell ref="A7:G7"/>
    <mergeCell ref="A38:G38"/>
    <mergeCell ref="C1:G2"/>
    <mergeCell ref="C3:G3"/>
    <mergeCell ref="C4:G4"/>
    <mergeCell ref="C5:G5"/>
    <mergeCell ref="A6:G6"/>
    <mergeCell ref="G17:G19"/>
    <mergeCell ref="A8:G8"/>
    <mergeCell ref="A9:G9"/>
    <mergeCell ref="A10:G10"/>
    <mergeCell ref="A11:F11"/>
    <mergeCell ref="A12:F15"/>
    <mergeCell ref="G12:G15"/>
    <mergeCell ref="A16:C16"/>
    <mergeCell ref="A17:C19"/>
    <mergeCell ref="D17:D19"/>
    <mergeCell ref="E17:E19"/>
    <mergeCell ref="F17:F19"/>
    <mergeCell ref="A43:B43"/>
    <mergeCell ref="A44:B44"/>
    <mergeCell ref="A45:B45"/>
    <mergeCell ref="A46:B46"/>
    <mergeCell ref="E23:F23"/>
    <mergeCell ref="E24:F24"/>
    <mergeCell ref="E31:F31"/>
    <mergeCell ref="E32:F32"/>
    <mergeCell ref="E35:F35"/>
    <mergeCell ref="E36:F36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COMP.CUST.UNIT.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2022-08-23T12:15:13Z</cp:lastPrinted>
  <dcterms:created xsi:type="dcterms:W3CDTF">2022-08-12T12:17:41Z</dcterms:created>
  <dcterms:modified xsi:type="dcterms:W3CDTF">2022-08-23T12:31:37Z</dcterms:modified>
</cp:coreProperties>
</file>